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Лист1!$A$2:$K$12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3" i="1"/>
  <c r="J13" i="1" l="1"/>
</calcChain>
</file>

<file path=xl/sharedStrings.xml><?xml version="1.0" encoding="utf-8"?>
<sst xmlns="http://schemas.openxmlformats.org/spreadsheetml/2006/main" count="52" uniqueCount="22">
  <si>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</si>
  <si>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</si>
  <si>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</si>
  <si>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</si>
  <si>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</si>
  <si>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</si>
  <si>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</si>
  <si>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</si>
  <si>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</si>
  <si>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</si>
  <si>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</si>
  <si>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</si>
  <si>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</si>
  <si>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26.20 УСМТР</t>
  </si>
  <si>
    <t>1078138</t>
  </si>
  <si>
    <t>1078139</t>
  </si>
  <si>
    <t>1078140</t>
  </si>
  <si>
    <t>1078142</t>
  </si>
  <si>
    <t>ЗИП для уплотнения торцового 90УТТХ</t>
  </si>
  <si>
    <t>ЗИП для уплотнения торцового 80УТТ</t>
  </si>
  <si>
    <t>ЗИП для уплотнения торцового 70УТТХ</t>
  </si>
  <si>
    <t>ЗИП для уплотнения торцового 60УТТХ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</si>
</sst>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 applyAlignment="1"/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3" sqref="G3:H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7" t="s">
        <v>14</v>
      </c>
      <c r="C3" s="7" t="s">
        <v>18</v>
      </c>
      <c r="D3" s="5"/>
      <c r="E3" s="5"/>
      <c r="F3" s="8" t="s">
        <v>10</v>
      </c>
      <c r="G3" s="8" t="s">
        <v>12</v>
      </c>
      <c r="H3" s="9">
        <v>12</v>
      </c>
      <c r="I3" s="10">
        <v>22450.21</v>
      </c>
      <c r="J3" s="6">
        <f>H3*I3</f>
        <v>269402.52</v>
      </c>
      <c r="K3" s="11">
        <v>41619</v>
      </c>
    </row>
    <row r="4" spans="1:11" x14ac:dyDescent="0.25">
      <c r="A4" s="4">
        <v>2</v>
      </c>
      <c r="B4" s="7" t="s">
        <v>15</v>
      </c>
      <c r="C4" s="7" t="s">
        <v>19</v>
      </c>
      <c r="D4" s="5"/>
      <c r="E4" s="5"/>
      <c r="F4" s="8" t="s">
        <v>10</v>
      </c>
      <c r="G4" s="8" t="s">
        <v>12</v>
      </c>
      <c r="H4" s="9">
        <v>4</v>
      </c>
      <c r="I4" s="10">
        <v>22720.799999999999</v>
      </c>
      <c r="J4" s="6">
        <f t="shared" ref="J4:J12" si="0">H4*I4</f>
        <v>90883.199999999997</v>
      </c>
      <c r="K4" s="11">
        <v>41649</v>
      </c>
    </row>
    <row r="5" spans="1:11" x14ac:dyDescent="0.25">
      <c r="A5" s="4">
        <v>3</v>
      </c>
      <c r="B5" s="7" t="s">
        <v>16</v>
      </c>
      <c r="C5" s="7" t="s">
        <v>20</v>
      </c>
      <c r="D5" s="5"/>
      <c r="E5" s="5"/>
      <c r="F5" s="8" t="s">
        <v>10</v>
      </c>
      <c r="G5" s="8" t="s">
        <v>12</v>
      </c>
      <c r="H5" s="9">
        <v>4</v>
      </c>
      <c r="I5" s="10">
        <v>29100</v>
      </c>
      <c r="J5" s="6">
        <f t="shared" si="0"/>
        <v>116400</v>
      </c>
      <c r="K5" s="11">
        <v>41040</v>
      </c>
    </row>
    <row r="6" spans="1:11" x14ac:dyDescent="0.25">
      <c r="A6" s="4">
        <v>4</v>
      </c>
      <c r="B6" s="7" t="s">
        <v>16</v>
      </c>
      <c r="C6" s="7" t="s">
        <v>20</v>
      </c>
      <c r="D6" s="5"/>
      <c r="E6" s="5"/>
      <c r="F6" s="8" t="s">
        <v>10</v>
      </c>
      <c r="G6" s="8" t="s">
        <v>12</v>
      </c>
      <c r="H6" s="9">
        <v>5</v>
      </c>
      <c r="I6" s="10">
        <v>21574.16</v>
      </c>
      <c r="J6" s="6">
        <f t="shared" si="0"/>
        <v>107870.8</v>
      </c>
      <c r="K6" s="11">
        <v>41102</v>
      </c>
    </row>
    <row r="7" spans="1:11" x14ac:dyDescent="0.25">
      <c r="A7" s="4">
        <v>5</v>
      </c>
      <c r="B7" s="7" t="s">
        <v>16</v>
      </c>
      <c r="C7" s="7" t="s">
        <v>20</v>
      </c>
      <c r="D7" s="5"/>
      <c r="E7" s="5"/>
      <c r="F7" s="8" t="s">
        <v>10</v>
      </c>
      <c r="G7" s="8" t="s">
        <v>12</v>
      </c>
      <c r="H7" s="9">
        <v>10</v>
      </c>
      <c r="I7" s="10">
        <v>22064.71</v>
      </c>
      <c r="J7" s="6">
        <f t="shared" si="0"/>
        <v>220647.09999999998</v>
      </c>
      <c r="K7" s="11">
        <v>41649</v>
      </c>
    </row>
    <row r="8" spans="1:11" x14ac:dyDescent="0.25">
      <c r="A8" s="4">
        <v>6</v>
      </c>
      <c r="B8" s="7" t="s">
        <v>17</v>
      </c>
      <c r="C8" s="7" t="s">
        <v>21</v>
      </c>
      <c r="D8" s="5"/>
      <c r="E8" s="5"/>
      <c r="F8" s="8" t="s">
        <v>10</v>
      </c>
      <c r="G8" s="8" t="s">
        <v>12</v>
      </c>
      <c r="H8" s="9">
        <v>4</v>
      </c>
      <c r="I8" s="10">
        <v>26400</v>
      </c>
      <c r="J8" s="6">
        <f t="shared" si="0"/>
        <v>105600</v>
      </c>
      <c r="K8" s="11">
        <v>41040</v>
      </c>
    </row>
    <row r="9" spans="1:11" x14ac:dyDescent="0.25">
      <c r="A9" s="4">
        <v>7</v>
      </c>
      <c r="B9" s="7" t="s">
        <v>17</v>
      </c>
      <c r="C9" s="7" t="s">
        <v>21</v>
      </c>
      <c r="D9" s="5"/>
      <c r="E9" s="5"/>
      <c r="F9" s="8" t="s">
        <v>10</v>
      </c>
      <c r="G9" s="8" t="s">
        <v>12</v>
      </c>
      <c r="H9" s="9">
        <v>2</v>
      </c>
      <c r="I9" s="10">
        <v>26400</v>
      </c>
      <c r="J9" s="6">
        <f t="shared" si="0"/>
        <v>52800</v>
      </c>
      <c r="K9" s="11">
        <v>41040</v>
      </c>
    </row>
    <row r="10" spans="1:11" x14ac:dyDescent="0.25">
      <c r="A10" s="4">
        <v>8</v>
      </c>
      <c r="B10" s="7" t="s">
        <v>17</v>
      </c>
      <c r="C10" s="7" t="s">
        <v>21</v>
      </c>
      <c r="D10" s="5"/>
      <c r="E10" s="5"/>
      <c r="F10" s="8" t="s">
        <v>10</v>
      </c>
      <c r="G10" s="8" t="s">
        <v>12</v>
      </c>
      <c r="H10" s="9">
        <v>6</v>
      </c>
      <c r="I10" s="10">
        <v>19665.25</v>
      </c>
      <c r="J10" s="6">
        <f t="shared" si="0"/>
        <v>117991.5</v>
      </c>
      <c r="K10" s="11">
        <v>41102</v>
      </c>
    </row>
    <row r="11" spans="1:11" x14ac:dyDescent="0.25">
      <c r="A11" s="4">
        <v>9</v>
      </c>
      <c r="B11" s="7" t="s">
        <v>17</v>
      </c>
      <c r="C11" s="7" t="s">
        <v>21</v>
      </c>
      <c r="D11" s="5"/>
      <c r="E11" s="5"/>
      <c r="F11" s="8" t="s">
        <v>10</v>
      </c>
      <c r="G11" s="8" t="s">
        <v>12</v>
      </c>
      <c r="H11" s="9">
        <v>7</v>
      </c>
      <c r="I11" s="10">
        <v>20541.150000000001</v>
      </c>
      <c r="J11" s="6">
        <f t="shared" si="0"/>
        <v>143788.05000000002</v>
      </c>
      <c r="K11" s="11">
        <v>41649</v>
      </c>
    </row>
    <row r="12" spans="1:11" x14ac:dyDescent="0.25">
      <c r="A12" s="4">
        <v>10</v>
      </c>
      <c r="B12" s="7" t="s">
        <v>17</v>
      </c>
      <c r="C12" s="7" t="s">
        <v>21</v>
      </c>
      <c r="D12" s="5"/>
      <c r="E12" s="5"/>
      <c r="F12" s="8" t="s">
        <v>10</v>
      </c>
      <c r="G12" s="8" t="s">
        <v>12</v>
      </c>
      <c r="H12" s="9">
        <v>7</v>
      </c>
      <c r="I12" s="10">
        <v>20541.150000000001</v>
      </c>
      <c r="J12" s="6">
        <f t="shared" si="0"/>
        <v>143788.05000000002</v>
      </c>
      <c r="K12" s="11">
        <v>41649</v>
      </c>
    </row>
    <row r="13" spans="1:11" x14ac:dyDescent="0.25">
      <c r="J13" s="3">
        <f>SUM(J3:J12)</f>
        <v>1369171.2200000002</v>
      </c>
    </row>
  </sheetData>
  <autoFilter ref="A2:K12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2020-06-22T12:34:16Z</dcterms:modified>
</cp:coreProperties>
</file>